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95" yWindow="-225" windowWidth="18465" windowHeight="6600" autoFilterDateGrouping="0"/>
  </bookViews>
  <sheets>
    <sheet name="Cuadro 74 (2)" sheetId="4" r:id="rId1"/>
  </sheets>
  <definedNames>
    <definedName name="_xlnm.Print_Area" localSheetId="0">'Cuadro 74 (2)'!$B$2:$P$61</definedName>
  </definedNames>
  <calcPr calcId="162913"/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F53" i="4" s="1"/>
  <c r="J16" i="4"/>
  <c r="J28" i="4"/>
  <c r="J32" i="4"/>
  <c r="J33" i="4"/>
  <c r="J37" i="4"/>
  <c r="J40" i="4"/>
  <c r="J41" i="4"/>
  <c r="J45" i="4"/>
  <c r="J48" i="4"/>
  <c r="J49" i="4"/>
  <c r="J53" i="4"/>
  <c r="J7" i="4"/>
  <c r="J8" i="4"/>
  <c r="J17" i="4"/>
  <c r="J15" i="4"/>
  <c r="J23" i="4" l="1"/>
  <c r="J52" i="4"/>
  <c r="J44" i="4"/>
  <c r="J36" i="4"/>
  <c r="J24" i="4"/>
  <c r="J29" i="4"/>
  <c r="J25" i="4"/>
  <c r="J18" i="4"/>
  <c r="C56" i="4"/>
  <c r="D25" i="4" s="1"/>
  <c r="F18" i="4"/>
  <c r="F34" i="4"/>
  <c r="F22" i="4"/>
  <c r="F38" i="4"/>
  <c r="F10" i="4"/>
  <c r="F26" i="4"/>
  <c r="F42" i="4"/>
  <c r="F14" i="4"/>
  <c r="F30" i="4"/>
  <c r="F46" i="4"/>
  <c r="D13" i="4"/>
  <c r="D17" i="4"/>
  <c r="D21" i="4"/>
  <c r="D29" i="4"/>
  <c r="D33" i="4"/>
  <c r="D37" i="4"/>
  <c r="D45" i="4"/>
  <c r="D49" i="4"/>
  <c r="D53" i="4"/>
  <c r="D11" i="4"/>
  <c r="D19" i="4"/>
  <c r="D31" i="4"/>
  <c r="D51" i="4"/>
  <c r="D7" i="4"/>
  <c r="D16" i="4"/>
  <c r="D32" i="4"/>
  <c r="D36" i="4"/>
  <c r="D44" i="4"/>
  <c r="D14" i="4"/>
  <c r="D18" i="4"/>
  <c r="D22" i="4"/>
  <c r="D30" i="4"/>
  <c r="D34" i="4"/>
  <c r="D38" i="4"/>
  <c r="D46" i="4"/>
  <c r="D50" i="4"/>
  <c r="D54" i="4"/>
  <c r="D15" i="4"/>
  <c r="D23" i="4"/>
  <c r="D27" i="4"/>
  <c r="D43" i="4"/>
  <c r="D47" i="4"/>
  <c r="D56" i="4"/>
  <c r="D12" i="4"/>
  <c r="D20" i="4"/>
  <c r="D28" i="4"/>
  <c r="D40" i="4"/>
  <c r="D48" i="4"/>
  <c r="D8" i="4"/>
  <c r="F50" i="4"/>
  <c r="F54" i="4"/>
  <c r="F11" i="4"/>
  <c r="F15" i="4"/>
  <c r="F23" i="4"/>
  <c r="F27" i="4"/>
  <c r="F35" i="4"/>
  <c r="F39" i="4"/>
  <c r="F43" i="4"/>
  <c r="F47" i="4"/>
  <c r="F51" i="4"/>
  <c r="F55" i="4"/>
  <c r="J11" i="4"/>
  <c r="J19" i="4"/>
  <c r="J10" i="4"/>
  <c r="J56" i="4"/>
  <c r="J51" i="4"/>
  <c r="J47" i="4"/>
  <c r="J43" i="4"/>
  <c r="J39" i="4"/>
  <c r="J35" i="4"/>
  <c r="J31" i="4"/>
  <c r="J27" i="4"/>
  <c r="J22" i="4"/>
  <c r="J14" i="4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7" i="4"/>
  <c r="F19" i="4"/>
  <c r="F31" i="4"/>
  <c r="J13" i="4"/>
  <c r="J21" i="4"/>
  <c r="J9" i="4"/>
  <c r="J54" i="4"/>
  <c r="J50" i="4"/>
  <c r="J46" i="4"/>
  <c r="J42" i="4"/>
  <c r="J38" i="4"/>
  <c r="J34" i="4"/>
  <c r="J30" i="4"/>
  <c r="J26" i="4"/>
  <c r="J20" i="4"/>
  <c r="J12" i="4"/>
  <c r="F9" i="4"/>
  <c r="F13" i="4"/>
  <c r="F17" i="4"/>
  <c r="F21" i="4"/>
  <c r="F25" i="4"/>
  <c r="F29" i="4"/>
  <c r="F33" i="4"/>
  <c r="F37" i="4"/>
  <c r="F41" i="4"/>
  <c r="F45" i="4"/>
  <c r="F49" i="4"/>
  <c r="D55" i="4" l="1"/>
  <c r="D35" i="4"/>
  <c r="D10" i="4"/>
  <c r="D42" i="4"/>
  <c r="D26" i="4"/>
  <c r="D52" i="4"/>
  <c r="D24" i="4"/>
  <c r="D39" i="4"/>
  <c r="D9" i="4"/>
  <c r="D41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<sst xmlns="http://schemas.openxmlformats.org/spreadsheetml/2006/main" count="79" uniqueCount="71">
  <si>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</si>
  <si>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</si>
  <si>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</si>
  <si>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</si>
  <si>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</si>
  <si>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</si>
  <si>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</si>
  <si>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</si>
  <si>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</si>
  <si>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</si>
  <si>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</si>
  <si>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</si>
  <si>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</si>
  <si>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</si>
  <si>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</si>
  <si>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</si>
  <si>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</si>
  <si>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</si>
  <si>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</si>
  <si>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</si>
  <si>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</si>
  <si>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</si>
  <si>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</si>
  <si>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</si>
  <si>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</si>
  <si>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</si>
  <si>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</si>
  <si>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</si>
  <si>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</si>
  <si>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</si>
  <si>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</si>
  <si>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</si>
  <si>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</si>
  <si>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</si>
  <si>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</si>
  <si>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</si>
  <si>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</si>
  <si>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</si>
  <si>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</si>
  <si>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</si>
  <si>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</si>
  <si>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</si>
  <si>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</si>
  <si>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</si>
  <si>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</si>
  <si>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</si>
  <si>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</si>
  <si>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</si>
  <si>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</si>
  <si>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</si>
  <si>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</si>
  <si>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</si>
  <si>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</si>
  <si>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</si>
  <si>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</si>
  <si>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</si>
  <si>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</si>
  <si>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</si>
  <si>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</si>
  <si>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</si>
  <si>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</si>
  <si>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</si>
  <si>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</si>
  <si>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</si>
  <si>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r>
      <t>CF</t>
    </r>
    <r>
      <rPr>
        <b/>
        <vertAlign val="superscript"/>
        <sz val="10"/>
        <rFont val="Times New Roman"/>
        <family val="1"/>
      </rPr>
      <t>(1)</t>
    </r>
  </si>
  <si>
    <t>(3) Tipo efectivo = CF / Base liquidable.</t>
  </si>
  <si>
    <t>Fuente: Agencia Estatal de Administración Tributaria y elaboración propia</t>
  </si>
  <si>
    <t>Cuadro 74 (Continuación)</t>
  </si>
  <si>
    <t>(1) CF = Cuota resultante de la autoliquidación – Deducción por maternidad – Deducción por familia numerosa o personas con discapacidad a cargo.</t>
  </si>
  <si>
    <t>DISTRIBUCIÓN DE LAS PRINCIPALES MAGNITUDES DEL IMPUESTO POR PROVINCIAS. IRPF 2019</t>
  </si>
  <si>
    <r>
      <t xml:space="preserve"> Importe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</si>
</sst>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1"/>
    </xf>
    <xf numFmtId="3" fontId="3" fillId="0" borderId="4" xfId="0" applyNumberFormat="1" applyFont="1" applyBorder="1" applyAlignment="1">
      <alignment horizontal="right" vertical="center"/>
    </xf>
    <xf numFmtId="10" fontId="3" fillId="0" borderId="5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right"/>
    </xf>
    <xf numFmtId="10" fontId="3" fillId="0" borderId="5" xfId="1" applyNumberFormat="1" applyFont="1" applyBorder="1" applyAlignment="1">
      <alignment horizontal="right"/>
    </xf>
    <xf numFmtId="3" fontId="3" fillId="0" borderId="4" xfId="0" applyNumberFormat="1" applyFont="1" applyBorder="1"/>
    <xf numFmtId="165" fontId="3" fillId="0" borderId="5" xfId="1" applyNumberFormat="1" applyFont="1" applyBorder="1" applyAlignment="1">
      <alignment horizontal="right" vertical="center" indent="1"/>
    </xf>
    <xf numFmtId="10" fontId="3" fillId="0" borderId="1" xfId="1" applyNumberFormat="1" applyFont="1" applyBorder="1" applyAlignment="1">
      <alignment horizontal="right" vertical="center" indent="1"/>
    </xf>
    <xf numFmtId="0" fontId="4" fillId="3" borderId="7" xfId="0" applyFont="1" applyFill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right" vertical="center"/>
    </xf>
    <xf numFmtId="10" fontId="3" fillId="0" borderId="9" xfId="1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right"/>
    </xf>
    <xf numFmtId="10" fontId="3" fillId="0" borderId="9" xfId="1" applyNumberFormat="1" applyFont="1" applyBorder="1" applyAlignment="1">
      <alignment horizontal="right"/>
    </xf>
    <xf numFmtId="3" fontId="3" fillId="0" borderId="8" xfId="0" applyNumberFormat="1" applyFont="1" applyBorder="1"/>
    <xf numFmtId="165" fontId="3" fillId="0" borderId="9" xfId="1" applyNumberFormat="1" applyFont="1" applyBorder="1" applyAlignment="1">
      <alignment horizontal="right" vertical="center" indent="1"/>
    </xf>
    <xf numFmtId="10" fontId="3" fillId="0" borderId="7" xfId="1" applyNumberFormat="1" applyFont="1" applyBorder="1" applyAlignment="1">
      <alignment horizontal="right" vertical="center" indent="1"/>
    </xf>
    <xf numFmtId="0" fontId="4" fillId="3" borderId="16" xfId="0" applyFont="1" applyFill="1" applyBorder="1" applyAlignment="1">
      <alignment horizontal="left" vertical="center" indent="1"/>
    </xf>
    <xf numFmtId="3" fontId="3" fillId="0" borderId="17" xfId="0" applyNumberFormat="1" applyFont="1" applyBorder="1" applyAlignment="1">
      <alignment horizontal="right" vertical="center"/>
    </xf>
    <xf numFmtId="10" fontId="3" fillId="0" borderId="18" xfId="1" applyNumberFormat="1" applyFont="1" applyBorder="1" applyAlignment="1">
      <alignment horizontal="center"/>
    </xf>
    <xf numFmtId="3" fontId="3" fillId="0" borderId="19" xfId="1" applyNumberFormat="1" applyFont="1" applyBorder="1" applyAlignment="1">
      <alignment horizontal="right"/>
    </xf>
    <xf numFmtId="10" fontId="3" fillId="0" borderId="18" xfId="1" applyNumberFormat="1" applyFont="1" applyBorder="1" applyAlignment="1">
      <alignment horizontal="right"/>
    </xf>
    <xf numFmtId="3" fontId="3" fillId="0" borderId="17" xfId="0" applyNumberFormat="1" applyFont="1" applyBorder="1"/>
    <xf numFmtId="165" fontId="3" fillId="0" borderId="18" xfId="1" applyNumberFormat="1" applyFont="1" applyBorder="1" applyAlignment="1">
      <alignment horizontal="right" vertical="center" indent="1"/>
    </xf>
    <xf numFmtId="10" fontId="3" fillId="0" borderId="16" xfId="1" applyNumberFormat="1" applyFont="1" applyBorder="1" applyAlignment="1">
      <alignment horizontal="right" vertical="center" indent="1"/>
    </xf>
    <xf numFmtId="3" fontId="3" fillId="0" borderId="19" xfId="0" applyNumberFormat="1" applyFont="1" applyBorder="1"/>
    <xf numFmtId="3" fontId="3" fillId="0" borderId="0" xfId="0" applyNumberFormat="1" applyFont="1" applyBorder="1"/>
    <xf numFmtId="0" fontId="3" fillId="0" borderId="8" xfId="0" applyFont="1" applyBorder="1"/>
    <xf numFmtId="0" fontId="4" fillId="3" borderId="10" xfId="0" applyFont="1" applyFill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/>
    </xf>
    <xf numFmtId="3" fontId="3" fillId="0" borderId="11" xfId="0" applyNumberFormat="1" applyFont="1" applyBorder="1"/>
    <xf numFmtId="3" fontId="4" fillId="2" borderId="13" xfId="0" applyNumberFormat="1" applyFont="1" applyFill="1" applyBorder="1" applyAlignment="1">
      <alignment horizontal="right" vertical="center"/>
    </xf>
    <xf numFmtId="9" fontId="4" fillId="2" borderId="14" xfId="1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indent="2"/>
    </xf>
    <xf numFmtId="164" fontId="3" fillId="0" borderId="8" xfId="0" applyNumberFormat="1" applyFont="1" applyBorder="1" applyAlignment="1">
      <alignment horizontal="right" vertical="center" indent="2"/>
    </xf>
    <xf numFmtId="164" fontId="3" fillId="0" borderId="17" xfId="0" applyNumberFormat="1" applyFont="1" applyBorder="1" applyAlignment="1">
      <alignment horizontal="right" vertical="center" indent="2"/>
    </xf>
    <xf numFmtId="164" fontId="3" fillId="0" borderId="2" xfId="0" applyNumberFormat="1" applyFont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 indent="2"/>
    </xf>
    <xf numFmtId="3" fontId="4" fillId="4" borderId="13" xfId="0" applyNumberFormat="1" applyFont="1" applyFill="1" applyBorder="1" applyAlignment="1">
      <alignment horizontal="right" vertical="center" indent="1"/>
    </xf>
    <xf numFmtId="9" fontId="4" fillId="4" borderId="14" xfId="1" applyNumberFormat="1" applyFont="1" applyFill="1" applyBorder="1" applyAlignment="1">
      <alignment horizontal="right" vertical="center" indent="1"/>
    </xf>
    <xf numFmtId="164" fontId="4" fillId="4" borderId="15" xfId="1" applyNumberFormat="1" applyFont="1" applyFill="1" applyBorder="1" applyAlignment="1">
      <alignment horizontal="right" vertical="center" indent="2"/>
    </xf>
    <xf numFmtId="164" fontId="4" fillId="4" borderId="13" xfId="0" applyNumberFormat="1" applyFont="1" applyFill="1" applyBorder="1" applyAlignment="1">
      <alignment horizontal="right" vertical="center" indent="2"/>
    </xf>
    <xf numFmtId="10" fontId="4" fillId="4" borderId="12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1.7109375" customWidth="1"/>
    <col min="13" max="13" width="17.7109375" customWidth="1"/>
    <col min="14" max="14" width="11.7109375" customWidth="1"/>
    <col min="15" max="16" width="12.28515625" customWidth="1"/>
    <col min="17" max="17" width="11.85546875" customWidth="1"/>
  </cols>
  <sheetData>
    <row r="2" spans="2:16" ht="15" customHeight="1" x14ac:dyDescent="0.2">
      <c r="B2" s="62" t="s">
        <v>67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2:16" ht="15" customHeight="1" x14ac:dyDescent="0.2">
      <c r="B3" s="65" t="s">
        <v>69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ht="5.0999999999999996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21" customHeight="1" x14ac:dyDescent="0.2">
      <c r="B5" s="72" t="s">
        <v>50</v>
      </c>
      <c r="C5" s="68" t="s">
        <v>49</v>
      </c>
      <c r="D5" s="69"/>
      <c r="E5" s="68" t="s">
        <v>52</v>
      </c>
      <c r="F5" s="69"/>
      <c r="G5" s="68" t="s">
        <v>54</v>
      </c>
      <c r="H5" s="69"/>
      <c r="I5" s="68" t="s">
        <v>42</v>
      </c>
      <c r="J5" s="69"/>
      <c r="K5" s="68" t="s">
        <v>55</v>
      </c>
      <c r="L5" s="69"/>
      <c r="M5" s="70" t="s">
        <v>64</v>
      </c>
      <c r="N5" s="71"/>
      <c r="O5" s="45" t="s">
        <v>62</v>
      </c>
      <c r="P5" s="45" t="s">
        <v>63</v>
      </c>
    </row>
    <row r="6" spans="2:16" ht="27.95" customHeight="1" x14ac:dyDescent="0.2">
      <c r="B6" s="73"/>
      <c r="C6" s="46" t="s">
        <v>41</v>
      </c>
      <c r="D6" s="47" t="s">
        <v>43</v>
      </c>
      <c r="E6" s="48" t="s">
        <v>51</v>
      </c>
      <c r="F6" s="49" t="s">
        <v>43</v>
      </c>
      <c r="G6" s="48" t="s">
        <v>51</v>
      </c>
      <c r="H6" s="49" t="s">
        <v>43</v>
      </c>
      <c r="I6" s="48" t="s">
        <v>51</v>
      </c>
      <c r="J6" s="49" t="s">
        <v>43</v>
      </c>
      <c r="K6" s="52" t="s">
        <v>70</v>
      </c>
      <c r="L6" s="53" t="s">
        <v>43</v>
      </c>
      <c r="M6" s="52" t="s">
        <v>70</v>
      </c>
      <c r="N6" s="53" t="s">
        <v>43</v>
      </c>
      <c r="O6" s="50" t="s">
        <v>47</v>
      </c>
      <c r="P6" s="51" t="s">
        <v>48</v>
      </c>
    </row>
    <row r="7" spans="2:16" ht="14.1" customHeight="1" x14ac:dyDescent="0.2">
      <c r="B7" s="9" t="s">
        <v>1</v>
      </c>
      <c r="C7" s="10">
        <v>140980</v>
      </c>
      <c r="D7" s="11">
        <f t="shared" ref="D7:D38" si="0">C7/C$56</f>
        <v>8.8190890677951363E-3</v>
      </c>
      <c r="E7" s="12">
        <v>2238717.3414699999</v>
      </c>
      <c r="F7" s="13">
        <f t="shared" ref="F7:F38" si="1">E7/E$56</f>
        <v>7.131010432191308E-3</v>
      </c>
      <c r="G7" s="12">
        <v>1496896.6882799999</v>
      </c>
      <c r="H7" s="13">
        <f t="shared" ref="H7:H38" si="2">G7/G$56</f>
        <v>6.366328243097491E-3</v>
      </c>
      <c r="I7" s="14">
        <v>1119593.6354100001</v>
      </c>
      <c r="J7" s="13">
        <f t="shared" ref="J7:J38" si="3">I7/I$56</f>
        <v>5.974622886409868E-3</v>
      </c>
      <c r="K7" s="41">
        <v>524.54367356000319</v>
      </c>
      <c r="L7" s="15">
        <v>5.8068358634002105E-3</v>
      </c>
      <c r="M7" s="41">
        <v>475.74035264000133</v>
      </c>
      <c r="N7" s="15">
        <v>5.6769453725308942E-3</v>
      </c>
      <c r="O7" s="16">
        <v>0.17258612036739998</v>
      </c>
      <c r="P7" s="16">
        <v>0.156528780925168</v>
      </c>
    </row>
    <row r="8" spans="2:16" ht="14.1" customHeight="1" x14ac:dyDescent="0.2">
      <c r="B8" s="17" t="s">
        <v>3</v>
      </c>
      <c r="C8" s="18">
        <v>578183</v>
      </c>
      <c r="D8" s="19">
        <f t="shared" si="0"/>
        <v>3.6168586852638636E-2</v>
      </c>
      <c r="E8" s="20">
        <v>10011975.413029999</v>
      </c>
      <c r="F8" s="21">
        <f t="shared" si="1"/>
        <v>3.1891252993233914E-2</v>
      </c>
      <c r="G8" s="20">
        <v>7123501.3508099997</v>
      </c>
      <c r="H8" s="21">
        <f t="shared" si="2"/>
        <v>3.0296377962806906E-2</v>
      </c>
      <c r="I8" s="22">
        <v>5499867.7951799994</v>
      </c>
      <c r="J8" s="21">
        <f t="shared" si="3"/>
        <v>2.9349609502985128E-2</v>
      </c>
      <c r="K8" s="42">
        <v>2416.2529466599908</v>
      </c>
      <c r="L8" s="23">
        <v>2.6748553024168106E-2</v>
      </c>
      <c r="M8" s="42">
        <v>2223.6237493000208</v>
      </c>
      <c r="N8" s="23">
        <v>2.6534201868284289E-2</v>
      </c>
      <c r="O8" s="24">
        <v>0.18102276589459179</v>
      </c>
      <c r="P8" s="24">
        <v>0.16659121801118063</v>
      </c>
    </row>
    <row r="9" spans="2:16" ht="14.1" customHeight="1" x14ac:dyDescent="0.2">
      <c r="B9" s="17" t="s">
        <v>2</v>
      </c>
      <c r="C9" s="18">
        <v>193720</v>
      </c>
      <c r="D9" s="19">
        <f t="shared" si="0"/>
        <v>1.2118271628693956E-2</v>
      </c>
      <c r="E9" s="20">
        <v>3090068.0292799999</v>
      </c>
      <c r="F9" s="21">
        <f t="shared" si="1"/>
        <v>9.8428269370118698E-3</v>
      </c>
      <c r="G9" s="20">
        <v>2093356.31409</v>
      </c>
      <c r="H9" s="21">
        <f t="shared" si="2"/>
        <v>8.9030816419073851E-3</v>
      </c>
      <c r="I9" s="22">
        <v>1596380.9440799998</v>
      </c>
      <c r="J9" s="21">
        <f t="shared" si="3"/>
        <v>8.5189606498934627E-3</v>
      </c>
      <c r="K9" s="42">
        <v>836.59039644000268</v>
      </c>
      <c r="L9" s="23">
        <v>9.2612748220826675E-3</v>
      </c>
      <c r="M9" s="42">
        <v>760.46569042999909</v>
      </c>
      <c r="N9" s="23">
        <v>9.0745343721597548E-3</v>
      </c>
      <c r="O9" s="24">
        <v>0.17347636746202341</v>
      </c>
      <c r="P9" s="24">
        <v>0.15769105898977037</v>
      </c>
    </row>
    <row r="10" spans="2:16" ht="14.1" customHeight="1" x14ac:dyDescent="0.2">
      <c r="B10" s="17" t="s">
        <v>4</v>
      </c>
      <c r="C10" s="18">
        <v>62036</v>
      </c>
      <c r="D10" s="19">
        <f t="shared" si="0"/>
        <v>3.8806994567296004E-3</v>
      </c>
      <c r="E10" s="20">
        <v>948129.51859999995</v>
      </c>
      <c r="F10" s="21">
        <f t="shared" si="1"/>
        <v>3.0200871556949637E-3</v>
      </c>
      <c r="G10" s="20">
        <v>635930.93033</v>
      </c>
      <c r="H10" s="21">
        <f t="shared" si="2"/>
        <v>2.7046255590765572E-3</v>
      </c>
      <c r="I10" s="22">
        <v>467129.79492999997</v>
      </c>
      <c r="J10" s="21">
        <f t="shared" si="3"/>
        <v>2.492801205225392E-3</v>
      </c>
      <c r="K10" s="42">
        <v>190.20869672000066</v>
      </c>
      <c r="L10" s="23">
        <v>2.1056600952751125E-3</v>
      </c>
      <c r="M10" s="42">
        <v>170.80357135000114</v>
      </c>
      <c r="N10" s="23">
        <v>2.0381759474603156E-3</v>
      </c>
      <c r="O10" s="24">
        <v>0.16391151211697172</v>
      </c>
      <c r="P10" s="24">
        <v>0.14718923023888145</v>
      </c>
    </row>
    <row r="11" spans="2:16" ht="14.1" customHeight="1" x14ac:dyDescent="0.2">
      <c r="B11" s="25" t="s">
        <v>5</v>
      </c>
      <c r="C11" s="26">
        <v>226392</v>
      </c>
      <c r="D11" s="27">
        <f t="shared" si="0"/>
        <v>1.4162088326261006E-2</v>
      </c>
      <c r="E11" s="28">
        <v>3399073.9526900002</v>
      </c>
      <c r="F11" s="29">
        <f t="shared" si="1"/>
        <v>1.0827106829174911E-2</v>
      </c>
      <c r="G11" s="28">
        <v>2184702.80443</v>
      </c>
      <c r="H11" s="29">
        <f t="shared" si="2"/>
        <v>9.291579890258507E-3</v>
      </c>
      <c r="I11" s="30">
        <v>1619758.2883299999</v>
      </c>
      <c r="J11" s="29">
        <f t="shared" si="3"/>
        <v>8.6437119985632721E-3</v>
      </c>
      <c r="K11" s="43">
        <v>722.22482302999811</v>
      </c>
      <c r="L11" s="31">
        <v>7.9952179679252666E-3</v>
      </c>
      <c r="M11" s="43">
        <v>654.33778126999732</v>
      </c>
      <c r="N11" s="31">
        <v>7.808124366241764E-3</v>
      </c>
      <c r="O11" s="32">
        <v>0.17077236660077019</v>
      </c>
      <c r="P11" s="32">
        <v>0.15472025870693903</v>
      </c>
    </row>
    <row r="12" spans="2:16" ht="14.1" customHeight="1" x14ac:dyDescent="0.2">
      <c r="B12" s="17" t="s">
        <v>56</v>
      </c>
      <c r="C12" s="18">
        <v>380302</v>
      </c>
      <c r="D12" s="19">
        <f t="shared" si="0"/>
        <v>2.3790021355232133E-2</v>
      </c>
      <c r="E12" s="20">
        <v>7380519.51291</v>
      </c>
      <c r="F12" s="21">
        <f t="shared" si="1"/>
        <v>2.3509248205043218E-2</v>
      </c>
      <c r="G12" s="20">
        <v>5609653.3548299996</v>
      </c>
      <c r="H12" s="21">
        <f t="shared" si="2"/>
        <v>2.3857955506519625E-2</v>
      </c>
      <c r="I12" s="22">
        <v>4488996.3887700001</v>
      </c>
      <c r="J12" s="21">
        <f t="shared" si="3"/>
        <v>2.395517419276403E-2</v>
      </c>
      <c r="K12" s="42">
        <v>2549.8374891099688</v>
      </c>
      <c r="L12" s="23">
        <v>2.8227368899745923E-2</v>
      </c>
      <c r="M12" s="42">
        <v>2378.9956992399807</v>
      </c>
      <c r="N12" s="23">
        <v>2.8388234361719226E-2</v>
      </c>
      <c r="O12" s="24">
        <v>0.20240802433073352</v>
      </c>
      <c r="P12" s="24">
        <v>0.18884647411100525</v>
      </c>
    </row>
    <row r="13" spans="2:16" ht="14.1" customHeight="1" x14ac:dyDescent="0.2">
      <c r="B13" s="17" t="s">
        <v>40</v>
      </c>
      <c r="C13" s="18">
        <v>2251252</v>
      </c>
      <c r="D13" s="19">
        <f t="shared" si="0"/>
        <v>0.14082842886971156</v>
      </c>
      <c r="E13" s="20">
        <v>51372153.331119999</v>
      </c>
      <c r="F13" s="21">
        <f t="shared" si="1"/>
        <v>0.1636362726737994</v>
      </c>
      <c r="G13" s="20">
        <v>40891697.703890003</v>
      </c>
      <c r="H13" s="21">
        <f t="shared" si="2"/>
        <v>0.1739131177446924</v>
      </c>
      <c r="I13" s="22">
        <v>33666674.229910001</v>
      </c>
      <c r="J13" s="21">
        <f t="shared" si="3"/>
        <v>0.17965954432177991</v>
      </c>
      <c r="K13" s="42">
        <v>16269.597684660061</v>
      </c>
      <c r="L13" s="23">
        <v>0.1801087079693279</v>
      </c>
      <c r="M13" s="42">
        <v>15381.141164459606</v>
      </c>
      <c r="N13" s="23">
        <v>0.18354108007293204</v>
      </c>
      <c r="O13" s="24">
        <v>0.2187887779024143</v>
      </c>
      <c r="P13" s="24">
        <v>0.20684107519693401</v>
      </c>
    </row>
    <row r="14" spans="2:16" ht="14.1" customHeight="1" x14ac:dyDescent="0.2">
      <c r="B14" s="17" t="s">
        <v>6</v>
      </c>
      <c r="C14" s="18">
        <v>170303</v>
      </c>
      <c r="D14" s="19">
        <f t="shared" si="0"/>
        <v>1.0653407047189071E-2</v>
      </c>
      <c r="E14" s="20">
        <v>3172024.8499400001</v>
      </c>
      <c r="F14" s="21">
        <f t="shared" si="1"/>
        <v>1.0103884879562106E-2</v>
      </c>
      <c r="G14" s="20">
        <v>2363412.6280999999</v>
      </c>
      <c r="H14" s="21">
        <f t="shared" si="2"/>
        <v>1.0051635949342042E-2</v>
      </c>
      <c r="I14" s="22">
        <v>1836284.23709</v>
      </c>
      <c r="J14" s="21">
        <f t="shared" si="3"/>
        <v>9.7991855990266791E-3</v>
      </c>
      <c r="K14" s="42">
        <v>727.98815494999553</v>
      </c>
      <c r="L14" s="23">
        <v>8.0590195619061576E-3</v>
      </c>
      <c r="M14" s="42">
        <v>667.44942983000192</v>
      </c>
      <c r="N14" s="23">
        <v>7.9645838975930909E-3</v>
      </c>
      <c r="O14" s="24">
        <v>0.18134480631491762</v>
      </c>
      <c r="P14" s="24">
        <v>0.16626436399344693</v>
      </c>
    </row>
    <row r="15" spans="2:16" ht="14.1" customHeight="1" x14ac:dyDescent="0.2">
      <c r="B15" s="17" t="s">
        <v>7</v>
      </c>
      <c r="C15" s="18">
        <v>159995</v>
      </c>
      <c r="D15" s="19">
        <f t="shared" si="0"/>
        <v>1.0008583879996332E-2</v>
      </c>
      <c r="E15" s="20">
        <v>2366522.3335799999</v>
      </c>
      <c r="F15" s="21">
        <f t="shared" si="1"/>
        <v>7.5381090485017099E-3</v>
      </c>
      <c r="G15" s="20">
        <v>1548869.8331599999</v>
      </c>
      <c r="H15" s="21">
        <f t="shared" si="2"/>
        <v>6.5873709528066924E-3</v>
      </c>
      <c r="I15" s="22">
        <v>1135243.29966</v>
      </c>
      <c r="J15" s="21">
        <f t="shared" si="3"/>
        <v>6.0581360819439243E-3</v>
      </c>
      <c r="K15" s="42">
        <v>465.14574540000137</v>
      </c>
      <c r="L15" s="23">
        <v>5.1492852401884472E-3</v>
      </c>
      <c r="M15" s="42">
        <v>424.61696927999793</v>
      </c>
      <c r="N15" s="23">
        <v>5.0668969438382979E-3</v>
      </c>
      <c r="O15" s="24">
        <v>0.17158072462229312</v>
      </c>
      <c r="P15" s="24">
        <v>0.15663066468195155</v>
      </c>
    </row>
    <row r="16" spans="2:16" ht="14.1" customHeight="1" x14ac:dyDescent="0.2">
      <c r="B16" s="25" t="s">
        <v>8</v>
      </c>
      <c r="C16" s="26">
        <f>283005+81583</f>
        <v>364588</v>
      </c>
      <c r="D16" s="27">
        <f t="shared" si="0"/>
        <v>2.2807022592206648E-2</v>
      </c>
      <c r="E16" s="28">
        <v>6477359.6464400003</v>
      </c>
      <c r="F16" s="29">
        <f t="shared" si="1"/>
        <v>2.0632403366067201E-2</v>
      </c>
      <c r="G16" s="28">
        <v>4423112.3641199991</v>
      </c>
      <c r="H16" s="29">
        <f t="shared" si="2"/>
        <v>1.8811575566011023E-2</v>
      </c>
      <c r="I16" s="33">
        <v>3409947.2774900002</v>
      </c>
      <c r="J16" s="29">
        <f t="shared" si="3"/>
        <v>1.8196913952696812E-2</v>
      </c>
      <c r="K16" s="43">
        <v>1568.5292179200073</v>
      </c>
      <c r="L16" s="31">
        <v>1.7364029297299466E-2</v>
      </c>
      <c r="M16" s="43">
        <v>1404.1879021000227</v>
      </c>
      <c r="N16" s="31">
        <v>1.6755984580149163E-2</v>
      </c>
      <c r="O16" s="32">
        <v>0.18033065493965758</v>
      </c>
      <c r="P16" s="32">
        <v>0.16143666381926117</v>
      </c>
    </row>
    <row r="17" spans="2:16" ht="14.1" customHeight="1" x14ac:dyDescent="0.2">
      <c r="B17" s="17" t="s">
        <v>9</v>
      </c>
      <c r="C17" s="18">
        <v>237355</v>
      </c>
      <c r="D17" s="19">
        <f t="shared" si="0"/>
        <v>1.4847885414147501E-2</v>
      </c>
      <c r="E17" s="20">
        <v>4534788.4243700001</v>
      </c>
      <c r="F17" s="21">
        <f t="shared" si="1"/>
        <v>1.4444710353978468E-2</v>
      </c>
      <c r="G17" s="20">
        <v>3412217.88062</v>
      </c>
      <c r="H17" s="21">
        <f t="shared" si="2"/>
        <v>1.4512223345189168E-2</v>
      </c>
      <c r="I17" s="34">
        <v>2710534.5735600004</v>
      </c>
      <c r="J17" s="21">
        <f t="shared" si="3"/>
        <v>1.4464553374909392E-2</v>
      </c>
      <c r="K17" s="42">
        <v>1008.852976070001</v>
      </c>
      <c r="L17" s="23">
        <v>1.1168266700429825E-2</v>
      </c>
      <c r="M17" s="42">
        <v>933.11002900000881</v>
      </c>
      <c r="N17" s="23">
        <v>1.1134675946234556E-2</v>
      </c>
      <c r="O17" s="24">
        <v>0.18784969032938323</v>
      </c>
      <c r="P17" s="24">
        <v>0.17374625852194647</v>
      </c>
    </row>
    <row r="18" spans="2:16" ht="14.1" customHeight="1" x14ac:dyDescent="0.2">
      <c r="B18" s="17" t="s">
        <v>10</v>
      </c>
      <c r="C18" s="18">
        <v>172814</v>
      </c>
      <c r="D18" s="19">
        <f t="shared" si="0"/>
        <v>1.0810484169115822E-2</v>
      </c>
      <c r="E18" s="20">
        <v>2697354.3485299996</v>
      </c>
      <c r="F18" s="21">
        <f t="shared" si="1"/>
        <v>8.5919118248549888E-3</v>
      </c>
      <c r="G18" s="20">
        <v>1755635.6</v>
      </c>
      <c r="H18" s="21">
        <f t="shared" si="2"/>
        <v>7.4667494372709312E-3</v>
      </c>
      <c r="I18" s="34">
        <v>1297751.3300800002</v>
      </c>
      <c r="J18" s="21">
        <f t="shared" si="3"/>
        <v>6.9253473334773144E-3</v>
      </c>
      <c r="K18" s="42">
        <v>607.59170496999764</v>
      </c>
      <c r="L18" s="23">
        <v>6.7261993244127245E-3</v>
      </c>
      <c r="M18" s="42">
        <v>553.37501960999975</v>
      </c>
      <c r="N18" s="23">
        <v>6.6033493678144591E-3</v>
      </c>
      <c r="O18" s="24">
        <v>0.17245283397219818</v>
      </c>
      <c r="P18" s="24">
        <v>0.15706450499662025</v>
      </c>
    </row>
    <row r="19" spans="2:16" ht="14.1" customHeight="1" x14ac:dyDescent="0.2">
      <c r="B19" s="17" t="s">
        <v>11</v>
      </c>
      <c r="C19" s="18">
        <v>283975</v>
      </c>
      <c r="D19" s="19">
        <f t="shared" si="0"/>
        <v>1.7764227677877172E-2</v>
      </c>
      <c r="E19" s="20">
        <v>4469156.93243</v>
      </c>
      <c r="F19" s="21">
        <f t="shared" si="1"/>
        <v>1.4235653656630017E-2</v>
      </c>
      <c r="G19" s="20">
        <v>2958302.2987500001</v>
      </c>
      <c r="H19" s="21">
        <f t="shared" si="2"/>
        <v>1.2581712300928999E-2</v>
      </c>
      <c r="I19" s="34">
        <v>2207596.6159100002</v>
      </c>
      <c r="J19" s="21">
        <f t="shared" si="3"/>
        <v>1.1780664741405742E-2</v>
      </c>
      <c r="K19" s="42">
        <v>933.54285592999395</v>
      </c>
      <c r="L19" s="23">
        <v>1.0334563944016833E-2</v>
      </c>
      <c r="M19" s="42">
        <v>850.82619102999433</v>
      </c>
      <c r="N19" s="23">
        <v>1.0152794021344674E-2</v>
      </c>
      <c r="O19" s="24">
        <v>0.17408342042425226</v>
      </c>
      <c r="P19" s="24">
        <v>0.15865874028192095</v>
      </c>
    </row>
    <row r="20" spans="2:16" ht="14.1" customHeight="1" x14ac:dyDescent="0.2">
      <c r="B20" s="17" t="s">
        <v>57</v>
      </c>
      <c r="C20" s="18">
        <v>436617</v>
      </c>
      <c r="D20" s="19">
        <f t="shared" si="0"/>
        <v>2.7312840200833514E-2</v>
      </c>
      <c r="E20" s="20">
        <v>7692044.3587199999</v>
      </c>
      <c r="F20" s="21">
        <f t="shared" si="1"/>
        <v>2.4501551647825866E-2</v>
      </c>
      <c r="G20" s="20">
        <v>5575611.9800400008</v>
      </c>
      <c r="H20" s="21">
        <f t="shared" si="2"/>
        <v>2.3713176933986037E-2</v>
      </c>
      <c r="I20" s="34">
        <v>4284042.9358999999</v>
      </c>
      <c r="J20" s="21">
        <f t="shared" si="3"/>
        <v>2.2861456301345857E-2</v>
      </c>
      <c r="K20" s="42">
        <v>2256.2622166399847</v>
      </c>
      <c r="L20" s="23">
        <v>2.497741373544789E-2</v>
      </c>
      <c r="M20" s="42">
        <v>2119.7043899099995</v>
      </c>
      <c r="N20" s="23">
        <v>2.5294146188475319E-2</v>
      </c>
      <c r="O20" s="24">
        <v>0.19290585265516558</v>
      </c>
      <c r="P20" s="24">
        <v>0.18123043487446377</v>
      </c>
    </row>
    <row r="21" spans="2:16" ht="14.1" customHeight="1" x14ac:dyDescent="0.2">
      <c r="B21" s="25" t="s">
        <v>12</v>
      </c>
      <c r="C21" s="26">
        <v>76632</v>
      </c>
      <c r="D21" s="27">
        <f t="shared" si="0"/>
        <v>4.793761054357192E-3</v>
      </c>
      <c r="E21" s="28">
        <v>1098101.1557</v>
      </c>
      <c r="F21" s="29">
        <f t="shared" si="1"/>
        <v>3.4977934247636087E-3</v>
      </c>
      <c r="G21" s="28">
        <v>701760.16871</v>
      </c>
      <c r="H21" s="29">
        <f t="shared" si="2"/>
        <v>2.9845984809231175E-3</v>
      </c>
      <c r="I21" s="33">
        <v>506690.41361999995</v>
      </c>
      <c r="J21" s="29">
        <f t="shared" si="3"/>
        <v>2.7039133180048218E-3</v>
      </c>
      <c r="K21" s="43">
        <v>212.30886502000007</v>
      </c>
      <c r="L21" s="31">
        <v>2.3503147471950294E-3</v>
      </c>
      <c r="M21" s="43">
        <v>188.98089943000028</v>
      </c>
      <c r="N21" s="31">
        <v>2.2550835483314434E-3</v>
      </c>
      <c r="O21" s="32">
        <v>0.1591971470367291</v>
      </c>
      <c r="P21" s="32">
        <v>0.14170496380759684</v>
      </c>
    </row>
    <row r="22" spans="2:16" ht="14.1" customHeight="1" x14ac:dyDescent="0.2">
      <c r="B22" s="17" t="s">
        <v>59</v>
      </c>
      <c r="C22" s="18">
        <v>263911</v>
      </c>
      <c r="D22" s="19">
        <f t="shared" si="0"/>
        <v>1.6509112036961853E-2</v>
      </c>
      <c r="E22" s="20">
        <v>5157805.0338300001</v>
      </c>
      <c r="F22" s="21">
        <f t="shared" si="1"/>
        <v>1.6429211862583615E-2</v>
      </c>
      <c r="G22" s="20">
        <v>3940174.6543800002</v>
      </c>
      <c r="H22" s="21">
        <f t="shared" si="2"/>
        <v>1.6757632895653889E-2</v>
      </c>
      <c r="I22" s="34">
        <v>3134937.5778199998</v>
      </c>
      <c r="J22" s="21">
        <f t="shared" si="3"/>
        <v>1.6729346440997456E-2</v>
      </c>
      <c r="K22" s="42">
        <v>1543.423545219995</v>
      </c>
      <c r="L22" s="23">
        <v>1.7086102924420352E-2</v>
      </c>
      <c r="M22" s="42">
        <v>1437.0352706100014</v>
      </c>
      <c r="N22" s="23">
        <v>1.7147947792072973E-2</v>
      </c>
      <c r="O22" s="24">
        <v>0.19773723047939132</v>
      </c>
      <c r="P22" s="24">
        <v>0.18410719169838868</v>
      </c>
    </row>
    <row r="23" spans="2:16" ht="14.1" customHeight="1" x14ac:dyDescent="0.2">
      <c r="B23" s="17" t="s">
        <v>13</v>
      </c>
      <c r="C23" s="18">
        <v>293983</v>
      </c>
      <c r="D23" s="19">
        <f t="shared" si="0"/>
        <v>1.8390284163836128E-2</v>
      </c>
      <c r="E23" s="20">
        <v>4982465.2342699999</v>
      </c>
      <c r="F23" s="21">
        <f t="shared" si="1"/>
        <v>1.5870700112717202E-2</v>
      </c>
      <c r="G23" s="20">
        <v>3427805.1983000003</v>
      </c>
      <c r="H23" s="21">
        <f t="shared" si="2"/>
        <v>1.4578516484560291E-2</v>
      </c>
      <c r="I23" s="34">
        <v>2650942.1407499998</v>
      </c>
      <c r="J23" s="21">
        <f t="shared" si="3"/>
        <v>1.4146543070400034E-2</v>
      </c>
      <c r="K23" s="42">
        <v>1214.4513642799898</v>
      </c>
      <c r="L23" s="23">
        <v>1.3444294711619771E-2</v>
      </c>
      <c r="M23" s="42">
        <v>1107.2926978100008</v>
      </c>
      <c r="N23" s="23">
        <v>1.3213174207289621E-2</v>
      </c>
      <c r="O23" s="24">
        <v>0.1795179950425021</v>
      </c>
      <c r="P23" s="24">
        <v>0.16367799558107815</v>
      </c>
    </row>
    <row r="24" spans="2:16" ht="14.1" customHeight="1" x14ac:dyDescent="0.2">
      <c r="B24" s="17" t="s">
        <v>14</v>
      </c>
      <c r="C24" s="18">
        <v>80041</v>
      </c>
      <c r="D24" s="19">
        <f t="shared" si="0"/>
        <v>5.007013108777064E-3</v>
      </c>
      <c r="E24" s="20">
        <v>1563216.7978100001</v>
      </c>
      <c r="F24" s="21">
        <f t="shared" si="1"/>
        <v>4.9793312833500388E-3</v>
      </c>
      <c r="G24" s="20">
        <v>1167080.47453</v>
      </c>
      <c r="H24" s="21">
        <f t="shared" si="2"/>
        <v>4.9636140190178236E-3</v>
      </c>
      <c r="I24" s="34">
        <v>926030.98661000002</v>
      </c>
      <c r="J24" s="21">
        <f t="shared" si="3"/>
        <v>4.9416911200095585E-3</v>
      </c>
      <c r="K24" s="42">
        <v>454.37468548000084</v>
      </c>
      <c r="L24" s="23">
        <v>5.0300467855411875E-3</v>
      </c>
      <c r="M24" s="42">
        <v>411.88196069000196</v>
      </c>
      <c r="N24" s="23">
        <v>4.9149318063784831E-3</v>
      </c>
      <c r="O24" s="24">
        <v>0.182460066938606</v>
      </c>
      <c r="P24" s="24">
        <v>0.16539656041557763</v>
      </c>
    </row>
    <row r="25" spans="2:16" ht="14.1" customHeight="1" x14ac:dyDescent="0.2">
      <c r="B25" s="17" t="s">
        <v>15</v>
      </c>
      <c r="C25" s="18">
        <v>150329</v>
      </c>
      <c r="D25" s="19">
        <f t="shared" si="0"/>
        <v>9.4039214106438861E-3</v>
      </c>
      <c r="E25" s="20">
        <v>2488352.3896900001</v>
      </c>
      <c r="F25" s="21">
        <f t="shared" si="1"/>
        <v>7.9261756368921871E-3</v>
      </c>
      <c r="G25" s="20">
        <v>1671317.6848800001</v>
      </c>
      <c r="H25" s="21">
        <f t="shared" si="2"/>
        <v>7.1081438443596698E-3</v>
      </c>
      <c r="I25" s="34">
        <v>1259943.1912399998</v>
      </c>
      <c r="J25" s="21">
        <f t="shared" si="3"/>
        <v>6.7235871908133144E-3</v>
      </c>
      <c r="K25" s="42">
        <v>585.30471876000274</v>
      </c>
      <c r="L25" s="23">
        <v>6.4794765492947439E-3</v>
      </c>
      <c r="M25" s="42">
        <v>530.22119329999657</v>
      </c>
      <c r="N25" s="23">
        <v>6.3270578857117813E-3</v>
      </c>
      <c r="O25" s="24">
        <v>0.17210686483174739</v>
      </c>
      <c r="P25" s="24">
        <v>0.15590974123621959</v>
      </c>
    </row>
    <row r="26" spans="2:16" ht="14.1" customHeight="1" x14ac:dyDescent="0.2">
      <c r="B26" s="25" t="s">
        <v>16</v>
      </c>
      <c r="C26" s="26">
        <v>97602</v>
      </c>
      <c r="D26" s="27">
        <f t="shared" si="0"/>
        <v>6.1055520725985307E-3</v>
      </c>
      <c r="E26" s="28">
        <v>1713040.0221899999</v>
      </c>
      <c r="F26" s="29">
        <f t="shared" si="1"/>
        <v>5.4565648117850243E-3</v>
      </c>
      <c r="G26" s="28">
        <v>1252843.9947200001</v>
      </c>
      <c r="H26" s="29">
        <f t="shared" si="2"/>
        <v>5.3283677960072268E-3</v>
      </c>
      <c r="I26" s="33">
        <v>951359.42964999995</v>
      </c>
      <c r="J26" s="29">
        <f t="shared" si="3"/>
        <v>5.0768543530592845E-3</v>
      </c>
      <c r="K26" s="43">
        <v>392.91007570000147</v>
      </c>
      <c r="L26" s="31">
        <v>4.3496174554568702E-3</v>
      </c>
      <c r="M26" s="43">
        <v>364.55479228000229</v>
      </c>
      <c r="N26" s="31">
        <v>4.35018309795129E-3</v>
      </c>
      <c r="O26" s="32">
        <v>0.1816186942270222</v>
      </c>
      <c r="P26" s="32">
        <v>0.16851175228871099</v>
      </c>
    </row>
    <row r="27" spans="2:16" ht="14.1" customHeight="1" x14ac:dyDescent="0.2">
      <c r="B27" s="17" t="s">
        <v>17</v>
      </c>
      <c r="C27" s="18">
        <v>245878</v>
      </c>
      <c r="D27" s="19">
        <f t="shared" si="0"/>
        <v>1.5381046827999238E-2</v>
      </c>
      <c r="E27" s="20">
        <v>3591623.35084</v>
      </c>
      <c r="F27" s="21">
        <f t="shared" si="1"/>
        <v>1.1440436498573108E-2</v>
      </c>
      <c r="G27" s="20">
        <v>2264454.2408600003</v>
      </c>
      <c r="H27" s="21">
        <f t="shared" si="2"/>
        <v>9.6307641680694906E-3</v>
      </c>
      <c r="I27" s="34">
        <v>1650154.6838100001</v>
      </c>
      <c r="J27" s="21">
        <f t="shared" si="3"/>
        <v>8.8059199589833673E-3</v>
      </c>
      <c r="K27" s="42">
        <v>657.06157987000006</v>
      </c>
      <c r="L27" s="23">
        <v>7.2738437975175853E-3</v>
      </c>
      <c r="M27" s="42">
        <v>589.58693748000337</v>
      </c>
      <c r="N27" s="23">
        <v>7.0354612928210511E-3</v>
      </c>
      <c r="O27" s="24">
        <v>0.16331603006525922</v>
      </c>
      <c r="P27" s="24">
        <v>0.14654486117818541</v>
      </c>
    </row>
    <row r="28" spans="2:16" ht="14.1" customHeight="1" x14ac:dyDescent="0.2">
      <c r="B28" s="17" t="s">
        <v>18</v>
      </c>
      <c r="C28" s="18">
        <v>200054</v>
      </c>
      <c r="D28" s="19">
        <f t="shared" si="0"/>
        <v>1.2514498825143199E-2</v>
      </c>
      <c r="E28" s="20">
        <v>3399889.3477400001</v>
      </c>
      <c r="F28" s="21">
        <f t="shared" si="1"/>
        <v>1.0829704115799799E-2</v>
      </c>
      <c r="G28" s="20">
        <v>2413382.0432599997</v>
      </c>
      <c r="H28" s="21">
        <f t="shared" si="2"/>
        <v>1.0264156760908342E-2</v>
      </c>
      <c r="I28" s="34">
        <v>1799196.4926</v>
      </c>
      <c r="J28" s="21">
        <f t="shared" si="3"/>
        <v>9.601269783835277E-3</v>
      </c>
      <c r="K28" s="42">
        <v>724.80941844999893</v>
      </c>
      <c r="L28" s="23">
        <v>8.0238301162243435E-3</v>
      </c>
      <c r="M28" s="42">
        <v>668.54638279999767</v>
      </c>
      <c r="N28" s="23">
        <v>7.9776736892249005E-3</v>
      </c>
      <c r="O28" s="24">
        <v>0.17365463041890819</v>
      </c>
      <c r="P28" s="24">
        <v>0.16017476052022417</v>
      </c>
    </row>
    <row r="29" spans="2:16" ht="14.1" customHeight="1" x14ac:dyDescent="0.2">
      <c r="B29" s="17" t="s">
        <v>60</v>
      </c>
      <c r="C29" s="18">
        <v>169684</v>
      </c>
      <c r="D29" s="19">
        <f t="shared" si="0"/>
        <v>1.0614685128243368E-2</v>
      </c>
      <c r="E29" s="20">
        <v>3008900.0679099998</v>
      </c>
      <c r="F29" s="21">
        <f t="shared" si="1"/>
        <v>9.5842817564447194E-3</v>
      </c>
      <c r="G29" s="20">
        <v>2222404.8979500001</v>
      </c>
      <c r="H29" s="21">
        <f t="shared" si="2"/>
        <v>9.4519275646702105E-3</v>
      </c>
      <c r="I29" s="34">
        <v>1698518.2603500001</v>
      </c>
      <c r="J29" s="21">
        <f t="shared" si="3"/>
        <v>9.0640083601010654E-3</v>
      </c>
      <c r="K29" s="42">
        <v>790.08093456999768</v>
      </c>
      <c r="L29" s="23">
        <v>8.746402896659863E-3</v>
      </c>
      <c r="M29" s="42">
        <v>730.58714235999616</v>
      </c>
      <c r="N29" s="23">
        <v>8.7179976935646188E-3</v>
      </c>
      <c r="O29" s="24">
        <v>0.19258185528255889</v>
      </c>
      <c r="P29" s="24">
        <v>0.17808027148237157</v>
      </c>
    </row>
    <row r="30" spans="2:16" ht="14.1" customHeight="1" x14ac:dyDescent="0.2">
      <c r="B30" s="17" t="s">
        <v>44</v>
      </c>
      <c r="C30" s="18">
        <v>137871</v>
      </c>
      <c r="D30" s="19">
        <f t="shared" si="0"/>
        <v>8.6246036946090454E-3</v>
      </c>
      <c r="E30" s="20">
        <v>2570051.7183699999</v>
      </c>
      <c r="F30" s="21">
        <f t="shared" si="1"/>
        <v>8.1864133874683977E-3</v>
      </c>
      <c r="G30" s="20">
        <v>1922641.0573799999</v>
      </c>
      <c r="H30" s="21">
        <f t="shared" si="2"/>
        <v>8.1770266183176631E-3</v>
      </c>
      <c r="I30" s="34">
        <v>1507379.28501</v>
      </c>
      <c r="J30" s="21">
        <f t="shared" si="3"/>
        <v>8.0440103354310726E-3</v>
      </c>
      <c r="K30" s="42">
        <v>634.79788070999848</v>
      </c>
      <c r="L30" s="23">
        <v>7.0273788161427575E-3</v>
      </c>
      <c r="M30" s="42">
        <v>588.00064668999551</v>
      </c>
      <c r="N30" s="23">
        <v>7.0165322990750909E-3</v>
      </c>
      <c r="O30" s="24">
        <v>0.18416950852346739</v>
      </c>
      <c r="P30" s="24">
        <v>0.17059255142953064</v>
      </c>
    </row>
    <row r="31" spans="2:16" ht="14.1" customHeight="1" x14ac:dyDescent="0.2">
      <c r="B31" s="25" t="s">
        <v>19</v>
      </c>
      <c r="C31" s="26">
        <v>136560</v>
      </c>
      <c r="D31" s="27">
        <f t="shared" si="0"/>
        <v>8.5425932976174197E-3</v>
      </c>
      <c r="E31" s="28">
        <v>1962101.0909200001</v>
      </c>
      <c r="F31" s="29">
        <f t="shared" si="1"/>
        <v>6.2499017134414617E-3</v>
      </c>
      <c r="G31" s="28">
        <v>1322883.1274700002</v>
      </c>
      <c r="H31" s="29">
        <f t="shared" si="2"/>
        <v>5.6262454734979355E-3</v>
      </c>
      <c r="I31" s="33">
        <v>946821.88251999998</v>
      </c>
      <c r="J31" s="29">
        <f t="shared" si="3"/>
        <v>5.0526400916758377E-3</v>
      </c>
      <c r="K31" s="43">
        <v>442.25277305000128</v>
      </c>
      <c r="L31" s="31">
        <v>4.8958540397707698E-3</v>
      </c>
      <c r="M31" s="43">
        <v>408.61702846999782</v>
      </c>
      <c r="N31" s="31">
        <v>4.8759718111728518E-3</v>
      </c>
      <c r="O31" s="32">
        <v>0.17268921520704647</v>
      </c>
      <c r="P31" s="32">
        <v>0.15955525497347492</v>
      </c>
    </row>
    <row r="32" spans="2:16" ht="14.1" customHeight="1" x14ac:dyDescent="0.2">
      <c r="B32" s="17" t="s">
        <v>20</v>
      </c>
      <c r="C32" s="18">
        <v>2493308</v>
      </c>
      <c r="D32" s="19">
        <f t="shared" si="0"/>
        <v>0.15597038817879241</v>
      </c>
      <c r="E32" s="20">
        <v>63272995.471429996</v>
      </c>
      <c r="F32" s="21">
        <f t="shared" si="1"/>
        <v>0.20154415317410765</v>
      </c>
      <c r="G32" s="20">
        <v>51326746.536390007</v>
      </c>
      <c r="H32" s="21">
        <f t="shared" si="2"/>
        <v>0.21829356605524391</v>
      </c>
      <c r="I32" s="34">
        <v>43184323.234189995</v>
      </c>
      <c r="J32" s="21">
        <f t="shared" si="3"/>
        <v>0.23044972547975279</v>
      </c>
      <c r="K32" s="42">
        <v>23615.091942000639</v>
      </c>
      <c r="L32" s="23">
        <v>0.26142525345054285</v>
      </c>
      <c r="M32" s="42">
        <v>22268.620716780195</v>
      </c>
      <c r="N32" s="23">
        <v>0.26572844331839307</v>
      </c>
      <c r="O32" s="24">
        <v>0.22694314733891868</v>
      </c>
      <c r="P32" s="24">
        <v>0.21400343834251451</v>
      </c>
    </row>
    <row r="33" spans="2:16" ht="14.1" customHeight="1" x14ac:dyDescent="0.2">
      <c r="B33" s="17" t="s">
        <v>21</v>
      </c>
      <c r="C33" s="18">
        <v>459541</v>
      </c>
      <c r="D33" s="19">
        <f t="shared" si="0"/>
        <v>2.8746864869510887E-2</v>
      </c>
      <c r="E33" s="20">
        <v>8341535.82981</v>
      </c>
      <c r="F33" s="21">
        <f t="shared" si="1"/>
        <v>2.6570383818000993E-2</v>
      </c>
      <c r="G33" s="20">
        <v>5948738.4035200002</v>
      </c>
      <c r="H33" s="21">
        <f t="shared" si="2"/>
        <v>2.530009025047962E-2</v>
      </c>
      <c r="I33" s="34">
        <v>4675300.4403099995</v>
      </c>
      <c r="J33" s="21">
        <f t="shared" si="3"/>
        <v>2.4949371028970716E-2</v>
      </c>
      <c r="K33" s="42">
        <v>2299.2765858800158</v>
      </c>
      <c r="L33" s="23">
        <v>2.5453594069964839E-2</v>
      </c>
      <c r="M33" s="42">
        <v>2092.6773311900033</v>
      </c>
      <c r="N33" s="23">
        <v>2.4971635947159492E-2</v>
      </c>
      <c r="O33" s="24">
        <v>0.18531513137927139</v>
      </c>
      <c r="P33" s="24">
        <v>0.16866382102328573</v>
      </c>
    </row>
    <row r="34" spans="2:16" ht="14.1" customHeight="1" x14ac:dyDescent="0.2">
      <c r="B34" s="17" t="s">
        <v>22</v>
      </c>
      <c r="C34" s="18">
        <f>370261+80877</f>
        <v>451138</v>
      </c>
      <c r="D34" s="19">
        <f t="shared" si="0"/>
        <v>2.8221210128152662E-2</v>
      </c>
      <c r="E34" s="20">
        <v>7924868.95548</v>
      </c>
      <c r="F34" s="21">
        <f t="shared" si="1"/>
        <v>2.5243170340642225E-2</v>
      </c>
      <c r="G34" s="20">
        <v>5559228.6013400005</v>
      </c>
      <c r="H34" s="21">
        <f t="shared" si="2"/>
        <v>2.3643498132935963E-2</v>
      </c>
      <c r="I34" s="34">
        <v>4217613.9500400005</v>
      </c>
      <c r="J34" s="21">
        <f t="shared" si="3"/>
        <v>2.2506963272189963E-2</v>
      </c>
      <c r="K34" s="42">
        <v>2042.4396847600001</v>
      </c>
      <c r="L34" s="23">
        <v>2.2610342299628359E-2</v>
      </c>
      <c r="M34" s="42">
        <v>1835.783857030013</v>
      </c>
      <c r="N34" s="23">
        <v>2.1906160817137237E-2</v>
      </c>
      <c r="O34" s="24">
        <v>0.17921537162086973</v>
      </c>
      <c r="P34" s="24">
        <v>0.16108220409548449</v>
      </c>
    </row>
    <row r="35" spans="2:16" ht="14.1" customHeight="1" x14ac:dyDescent="0.2">
      <c r="B35" s="17" t="s">
        <v>58</v>
      </c>
      <c r="C35" s="18">
        <v>113598</v>
      </c>
      <c r="D35" s="19">
        <f t="shared" si="0"/>
        <v>7.10619151598377E-3</v>
      </c>
      <c r="E35" s="20">
        <v>1698536.7770199999</v>
      </c>
      <c r="F35" s="21">
        <f t="shared" si="1"/>
        <v>5.4103674689172602E-3</v>
      </c>
      <c r="G35" s="20">
        <v>1162157.9842500002</v>
      </c>
      <c r="H35" s="21">
        <f t="shared" si="2"/>
        <v>4.9426785802922932E-3</v>
      </c>
      <c r="I35" s="34">
        <v>843625.87206000008</v>
      </c>
      <c r="J35" s="21">
        <f t="shared" si="3"/>
        <v>4.501942743655704E-3</v>
      </c>
      <c r="K35" s="42">
        <v>401.25707221000027</v>
      </c>
      <c r="L35" s="23">
        <v>4.4420208932049246E-3</v>
      </c>
      <c r="M35" s="42">
        <v>372.70315917000084</v>
      </c>
      <c r="N35" s="23">
        <v>4.4474164594964375E-3</v>
      </c>
      <c r="O35" s="24">
        <v>0.17057548458408486</v>
      </c>
      <c r="P35" s="24">
        <v>0.15843713764668643</v>
      </c>
    </row>
    <row r="36" spans="2:16" ht="14.1" customHeight="1" x14ac:dyDescent="0.2">
      <c r="B36" s="25" t="s">
        <v>45</v>
      </c>
      <c r="C36" s="26">
        <f>337793+128481</f>
        <v>466274</v>
      </c>
      <c r="D36" s="27">
        <f t="shared" si="0"/>
        <v>2.9168051752001059E-2</v>
      </c>
      <c r="E36" s="28">
        <v>8766927.7103500012</v>
      </c>
      <c r="F36" s="29">
        <f t="shared" si="1"/>
        <v>2.792538915150521E-2</v>
      </c>
      <c r="G36" s="28">
        <v>6499378.2087099999</v>
      </c>
      <c r="H36" s="29">
        <f t="shared" si="2"/>
        <v>2.7641971137117714E-2</v>
      </c>
      <c r="I36" s="33">
        <v>5001631.8080500001</v>
      </c>
      <c r="J36" s="29">
        <f t="shared" si="3"/>
        <v>2.6690812563281378E-2</v>
      </c>
      <c r="K36" s="43">
        <v>2005.0507512799957</v>
      </c>
      <c r="L36" s="31">
        <v>2.2196437012481397E-2</v>
      </c>
      <c r="M36" s="43">
        <v>1874.0457964400355</v>
      </c>
      <c r="N36" s="31">
        <v>2.2362735372296216E-2</v>
      </c>
      <c r="O36" s="32">
        <v>0.18771522608774957</v>
      </c>
      <c r="P36" s="32">
        <v>0.17545038705527141</v>
      </c>
    </row>
    <row r="37" spans="2:16" ht="14.1" customHeight="1" x14ac:dyDescent="0.2">
      <c r="B37" s="17" t="s">
        <v>23</v>
      </c>
      <c r="C37" s="18">
        <v>74518</v>
      </c>
      <c r="D37" s="19">
        <f t="shared" si="0"/>
        <v>4.6615185072631437E-3</v>
      </c>
      <c r="E37" s="20">
        <v>1242028.74232</v>
      </c>
      <c r="F37" s="21">
        <f t="shared" si="1"/>
        <v>3.9562475148156428E-3</v>
      </c>
      <c r="G37" s="20">
        <v>877886.72147999995</v>
      </c>
      <c r="H37" s="21">
        <f t="shared" si="2"/>
        <v>3.7336678429159284E-3</v>
      </c>
      <c r="I37" s="34">
        <v>657928.0345500001</v>
      </c>
      <c r="J37" s="21">
        <f t="shared" si="3"/>
        <v>3.5109809206744827E-3</v>
      </c>
      <c r="K37" s="42">
        <v>263.56419765999829</v>
      </c>
      <c r="L37" s="23">
        <v>2.9177247051580487E-3</v>
      </c>
      <c r="M37" s="42">
        <v>241.63301207999842</v>
      </c>
      <c r="N37" s="23">
        <v>2.8833740971648445E-3</v>
      </c>
      <c r="O37" s="24">
        <v>0.17027182310039293</v>
      </c>
      <c r="P37" s="24">
        <v>0.15610349908440924</v>
      </c>
    </row>
    <row r="38" spans="2:16" ht="14.1" customHeight="1" x14ac:dyDescent="0.2">
      <c r="B38" s="17" t="s">
        <v>24</v>
      </c>
      <c r="C38" s="18">
        <v>330852</v>
      </c>
      <c r="D38" s="19">
        <f t="shared" si="0"/>
        <v>2.0696646731863784E-2</v>
      </c>
      <c r="E38" s="20">
        <v>6188682.3040400008</v>
      </c>
      <c r="F38" s="21">
        <f t="shared" si="1"/>
        <v>1.9712876321692788E-2</v>
      </c>
      <c r="G38" s="20">
        <v>4535524.3797599999</v>
      </c>
      <c r="H38" s="21">
        <f t="shared" si="2"/>
        <v>1.9289665868191308E-2</v>
      </c>
      <c r="I38" s="34">
        <v>3625509.88656</v>
      </c>
      <c r="J38" s="21">
        <f t="shared" si="3"/>
        <v>1.934724676709532E-2</v>
      </c>
      <c r="K38" s="42">
        <v>1718.9757006999948</v>
      </c>
      <c r="L38" s="23">
        <v>1.9029511269086741E-2</v>
      </c>
      <c r="M38" s="42">
        <v>1535.1180497699893</v>
      </c>
      <c r="N38" s="23">
        <v>1.8318356348310388E-2</v>
      </c>
      <c r="O38" s="24">
        <v>0.18658649877892461</v>
      </c>
      <c r="P38" s="24">
        <v>0.16662963996656457</v>
      </c>
    </row>
    <row r="39" spans="2:16" ht="14.1" customHeight="1" x14ac:dyDescent="0.2">
      <c r="B39" s="17" t="s">
        <v>25</v>
      </c>
      <c r="C39" s="18">
        <f>195919+132889</f>
        <v>328808</v>
      </c>
      <c r="D39" s="19">
        <f t="shared" ref="D39:D56" si="4">C39/C$56</f>
        <v>2.0568783077057621E-2</v>
      </c>
      <c r="E39" s="20">
        <v>5673211.3074199995</v>
      </c>
      <c r="F39" s="21">
        <f t="shared" ref="F39:F56" si="5">E39/E$56</f>
        <v>1.807094101065632E-2</v>
      </c>
      <c r="G39" s="20">
        <v>4037985.41885</v>
      </c>
      <c r="H39" s="21">
        <f t="shared" ref="H39:H56" si="6">G39/G$56</f>
        <v>1.7173623816870917E-2</v>
      </c>
      <c r="I39" s="34">
        <v>3080048.2357800002</v>
      </c>
      <c r="J39" s="21">
        <f t="shared" ref="J39:J56" si="7">I39/I$56</f>
        <v>1.643643380841352E-2</v>
      </c>
      <c r="K39" s="42">
        <v>1498.6832963100057</v>
      </c>
      <c r="L39" s="23">
        <v>1.6590816649886226E-2</v>
      </c>
      <c r="M39" s="42">
        <v>1385.4910257100194</v>
      </c>
      <c r="N39" s="23">
        <v>1.6532877279467166E-2</v>
      </c>
      <c r="O39" s="24">
        <v>0.18097633142728167</v>
      </c>
      <c r="P39" s="24">
        <v>0.16730758504867901</v>
      </c>
    </row>
    <row r="40" spans="2:16" ht="14.1" customHeight="1" x14ac:dyDescent="0.2">
      <c r="B40" s="17" t="s">
        <v>26</v>
      </c>
      <c r="C40" s="35">
        <v>142738</v>
      </c>
      <c r="D40" s="19">
        <f t="shared" si="4"/>
        <v>8.929061819825097E-3</v>
      </c>
      <c r="E40" s="20">
        <v>2433409.7698300001</v>
      </c>
      <c r="F40" s="21">
        <f t="shared" si="5"/>
        <v>7.7511663187724124E-3</v>
      </c>
      <c r="G40" s="20">
        <v>1726352.64943</v>
      </c>
      <c r="H40" s="21">
        <f t="shared" si="6"/>
        <v>7.3422085275911654E-3</v>
      </c>
      <c r="I40" s="34">
        <v>1330326.2733400001</v>
      </c>
      <c r="J40" s="21">
        <f t="shared" si="7"/>
        <v>7.0991809418234587E-3</v>
      </c>
      <c r="K40" s="42">
        <v>534.79757475000133</v>
      </c>
      <c r="L40" s="23">
        <v>5.9203492354436395E-3</v>
      </c>
      <c r="M40" s="42">
        <v>493.76051922000073</v>
      </c>
      <c r="N40" s="23">
        <v>5.8919775864494277E-3</v>
      </c>
      <c r="O40" s="24">
        <v>0.17841669082477074</v>
      </c>
      <c r="P40" s="24">
        <v>0.16472609835662483</v>
      </c>
    </row>
    <row r="41" spans="2:16" ht="14.1" customHeight="1" x14ac:dyDescent="0.2">
      <c r="B41" s="25" t="s">
        <v>27</v>
      </c>
      <c r="C41" s="26">
        <v>285764</v>
      </c>
      <c r="D41" s="27">
        <f t="shared" si="4"/>
        <v>1.7876139653634625E-2</v>
      </c>
      <c r="E41" s="28">
        <v>5248446.3431700002</v>
      </c>
      <c r="F41" s="29">
        <f t="shared" si="5"/>
        <v>1.6717932600355093E-2</v>
      </c>
      <c r="G41" s="28">
        <v>3818630.3904299997</v>
      </c>
      <c r="H41" s="29">
        <f t="shared" si="6"/>
        <v>1.624070297896037E-2</v>
      </c>
      <c r="I41" s="33">
        <v>3034590.3963700002</v>
      </c>
      <c r="J41" s="29">
        <f t="shared" si="7"/>
        <v>1.6193851643674553E-2</v>
      </c>
      <c r="K41" s="43">
        <v>1417.6305716199975</v>
      </c>
      <c r="L41" s="31">
        <v>1.5693541756907455E-2</v>
      </c>
      <c r="M41" s="43">
        <v>1267.1567661900094</v>
      </c>
      <c r="N41" s="31">
        <v>1.512081054334497E-2</v>
      </c>
      <c r="O41" s="32">
        <v>0.18229671560636229</v>
      </c>
      <c r="P41" s="32">
        <v>0.16294690680297921</v>
      </c>
    </row>
    <row r="42" spans="2:16" ht="14.1" customHeight="1" x14ac:dyDescent="0.2">
      <c r="B42" s="17" t="s">
        <v>46</v>
      </c>
      <c r="C42" s="18">
        <v>233790</v>
      </c>
      <c r="D42" s="19">
        <f t="shared" si="4"/>
        <v>1.4624874685486062E-2</v>
      </c>
      <c r="E42" s="20">
        <v>4503554.56941</v>
      </c>
      <c r="F42" s="21">
        <f t="shared" si="5"/>
        <v>1.4345220819756581E-2</v>
      </c>
      <c r="G42" s="20">
        <v>3350593.0539099998</v>
      </c>
      <c r="H42" s="21">
        <f t="shared" si="6"/>
        <v>1.4250131860966126E-2</v>
      </c>
      <c r="I42" s="34">
        <v>2634335.06335</v>
      </c>
      <c r="J42" s="21">
        <f t="shared" si="7"/>
        <v>1.4057920715313062E-2</v>
      </c>
      <c r="K42" s="42">
        <v>1091.8509288900036</v>
      </c>
      <c r="L42" s="23">
        <v>1.2087075778333723E-2</v>
      </c>
      <c r="M42" s="42">
        <v>1005.4838854299882</v>
      </c>
      <c r="N42" s="23">
        <v>1.1998303399891596E-2</v>
      </c>
      <c r="O42" s="24">
        <v>0.18594514212277233</v>
      </c>
      <c r="P42" s="24">
        <v>0.17123660293856094</v>
      </c>
    </row>
    <row r="43" spans="2:16" ht="14.1" customHeight="1" x14ac:dyDescent="0.2">
      <c r="B43" s="17" t="s">
        <v>28</v>
      </c>
      <c r="C43" s="18">
        <v>61739</v>
      </c>
      <c r="D43" s="19">
        <f t="shared" si="4"/>
        <v>3.8621204423081568E-3</v>
      </c>
      <c r="E43" s="20">
        <v>1059084.2391599999</v>
      </c>
      <c r="F43" s="21">
        <f t="shared" si="5"/>
        <v>3.3735124207597777E-3</v>
      </c>
      <c r="G43" s="20">
        <v>753845.82897000003</v>
      </c>
      <c r="H43" s="21">
        <f t="shared" si="6"/>
        <v>3.2061197205449617E-3</v>
      </c>
      <c r="I43" s="34">
        <v>577491.85426000005</v>
      </c>
      <c r="J43" s="21">
        <f t="shared" si="7"/>
        <v>3.0817396062755883E-3</v>
      </c>
      <c r="K43" s="42">
        <v>245.14943859000061</v>
      </c>
      <c r="L43" s="23">
        <v>2.713868498757144E-3</v>
      </c>
      <c r="M43" s="42">
        <v>223.39267290000001</v>
      </c>
      <c r="N43" s="23">
        <v>2.6657145933479736E-3</v>
      </c>
      <c r="O43" s="24">
        <v>0.1759266580260814</v>
      </c>
      <c r="P43" s="24">
        <v>0.16031334437008007</v>
      </c>
    </row>
    <row r="44" spans="2:16" ht="14.1" customHeight="1" x14ac:dyDescent="0.2">
      <c r="B44" s="17" t="s">
        <v>29</v>
      </c>
      <c r="C44" s="18">
        <v>597154</v>
      </c>
      <c r="D44" s="19">
        <f t="shared" si="4"/>
        <v>3.7355329218258883E-2</v>
      </c>
      <c r="E44" s="20">
        <v>11098980.21799</v>
      </c>
      <c r="F44" s="21">
        <f t="shared" si="5"/>
        <v>3.5353701092609442E-2</v>
      </c>
      <c r="G44" s="20">
        <v>7907538.26609</v>
      </c>
      <c r="H44" s="21">
        <f t="shared" si="6"/>
        <v>3.3630900910488405E-2</v>
      </c>
      <c r="I44" s="34">
        <v>6231736.0907800002</v>
      </c>
      <c r="J44" s="21">
        <f t="shared" si="7"/>
        <v>3.3255166778798216E-2</v>
      </c>
      <c r="K44" s="42">
        <v>2914.1398553099957</v>
      </c>
      <c r="L44" s="23">
        <v>3.2260291517637117E-2</v>
      </c>
      <c r="M44" s="42">
        <v>2667.2159482899556</v>
      </c>
      <c r="N44" s="23">
        <v>3.1827527665375763E-2</v>
      </c>
      <c r="O44" s="24">
        <v>0.19092205524337774</v>
      </c>
      <c r="P44" s="24">
        <v>0.174744650534716</v>
      </c>
    </row>
    <row r="45" spans="2:16" ht="14.1" customHeight="1" x14ac:dyDescent="0.2">
      <c r="B45" s="17" t="s">
        <v>30</v>
      </c>
      <c r="C45" s="18">
        <v>43838</v>
      </c>
      <c r="D45" s="19">
        <f t="shared" si="4"/>
        <v>2.7423125730884038E-3</v>
      </c>
      <c r="E45" s="20">
        <v>720710.47634000005</v>
      </c>
      <c r="F45" s="21">
        <f t="shared" si="5"/>
        <v>2.2956868337811005E-3</v>
      </c>
      <c r="G45" s="20">
        <v>518148.69169000001</v>
      </c>
      <c r="H45" s="21">
        <f t="shared" si="6"/>
        <v>2.2036956029480017E-3</v>
      </c>
      <c r="I45" s="34">
        <v>383436.18872999999</v>
      </c>
      <c r="J45" s="21">
        <f t="shared" si="7"/>
        <v>2.0461768950884567E-3</v>
      </c>
      <c r="K45" s="42">
        <v>153.72034387999958</v>
      </c>
      <c r="L45" s="23">
        <v>1.7017244717078563E-3</v>
      </c>
      <c r="M45" s="42">
        <v>140.4293132600007</v>
      </c>
      <c r="N45" s="23">
        <v>1.6757240281492596E-3</v>
      </c>
      <c r="O45" s="24">
        <v>0.17145286327300113</v>
      </c>
      <c r="P45" s="24">
        <v>0.1566286363806462</v>
      </c>
    </row>
    <row r="46" spans="2:16" ht="14.1" customHeight="1" x14ac:dyDescent="0.2">
      <c r="B46" s="25" t="s">
        <v>31</v>
      </c>
      <c r="C46" s="26">
        <v>279385</v>
      </c>
      <c r="D46" s="27">
        <f t="shared" si="4"/>
        <v>1.7477097455000312E-2</v>
      </c>
      <c r="E46" s="28">
        <v>5422193.8095399998</v>
      </c>
      <c r="F46" s="29">
        <f t="shared" si="5"/>
        <v>1.7271372274180873E-2</v>
      </c>
      <c r="G46" s="28">
        <v>4086599.8805200001</v>
      </c>
      <c r="H46" s="29">
        <f t="shared" si="6"/>
        <v>1.738038198714139E-2</v>
      </c>
      <c r="I46" s="33">
        <v>3221065.9304099996</v>
      </c>
      <c r="J46" s="29">
        <f t="shared" si="7"/>
        <v>1.7188963582679892E-2</v>
      </c>
      <c r="K46" s="43">
        <v>1501.2152467099877</v>
      </c>
      <c r="L46" s="31">
        <v>1.6618846004024045E-2</v>
      </c>
      <c r="M46" s="43">
        <v>1381.7552898400131</v>
      </c>
      <c r="N46" s="31">
        <v>1.6488299247894814E-2</v>
      </c>
      <c r="O46" s="32">
        <v>0.19449190293357688</v>
      </c>
      <c r="P46" s="32">
        <v>0.17901511212231699</v>
      </c>
    </row>
    <row r="47" spans="2:16" ht="14.1" customHeight="1" x14ac:dyDescent="0.2">
      <c r="B47" s="17" t="s">
        <v>32</v>
      </c>
      <c r="C47" s="18">
        <v>63647</v>
      </c>
      <c r="D47" s="19">
        <f t="shared" si="4"/>
        <v>3.9814765349550085E-3</v>
      </c>
      <c r="E47" s="20">
        <v>1036852.37269</v>
      </c>
      <c r="F47" s="21">
        <f t="shared" si="5"/>
        <v>3.3026970173196299E-3</v>
      </c>
      <c r="G47" s="20">
        <v>731141.20825000003</v>
      </c>
      <c r="H47" s="21">
        <f t="shared" si="6"/>
        <v>3.1095565647371675E-3</v>
      </c>
      <c r="I47" s="34">
        <v>537722.75511999999</v>
      </c>
      <c r="J47" s="21">
        <f t="shared" si="7"/>
        <v>2.8695149540635071E-3</v>
      </c>
      <c r="K47" s="42">
        <v>205.23841655000015</v>
      </c>
      <c r="L47" s="23">
        <v>2.2720430306241838E-3</v>
      </c>
      <c r="M47" s="42">
        <v>190.78648933999943</v>
      </c>
      <c r="N47" s="23">
        <v>2.2766294088567849E-3</v>
      </c>
      <c r="O47" s="24">
        <v>0.1744729391092413</v>
      </c>
      <c r="P47" s="24">
        <v>0.16218737260319022</v>
      </c>
    </row>
    <row r="48" spans="2:16" ht="14.1" customHeight="1" x14ac:dyDescent="0.2">
      <c r="B48" s="17" t="s">
        <v>33</v>
      </c>
      <c r="C48" s="18">
        <v>222791</v>
      </c>
      <c r="D48" s="19">
        <f t="shared" si="4"/>
        <v>1.3936825595851512E-2</v>
      </c>
      <c r="E48" s="20">
        <v>3596182.9073000001</v>
      </c>
      <c r="F48" s="21">
        <f t="shared" si="5"/>
        <v>1.1454960102817437E-2</v>
      </c>
      <c r="G48" s="20">
        <v>2420878.8907599999</v>
      </c>
      <c r="H48" s="21">
        <f t="shared" si="6"/>
        <v>1.0296040986684995E-2</v>
      </c>
      <c r="I48" s="34">
        <v>1815415.7844199999</v>
      </c>
      <c r="J48" s="21">
        <f t="shared" si="7"/>
        <v>9.6878227518446425E-3</v>
      </c>
      <c r="K48" s="42">
        <v>912.27480061000483</v>
      </c>
      <c r="L48" s="23">
        <v>1.0099121000746324E-2</v>
      </c>
      <c r="M48" s="42">
        <v>818.75756438999701</v>
      </c>
      <c r="N48" s="23">
        <v>9.7701234309751535E-3</v>
      </c>
      <c r="O48" s="24">
        <v>0.170525286179011</v>
      </c>
      <c r="P48" s="24">
        <v>0.15304474911011048</v>
      </c>
    </row>
    <row r="49" spans="2:16" ht="14.1" customHeight="1" x14ac:dyDescent="0.2">
      <c r="B49" s="17" t="s">
        <v>34</v>
      </c>
      <c r="C49" s="18">
        <v>1031722</v>
      </c>
      <c r="D49" s="19">
        <f t="shared" si="4"/>
        <v>6.4539992986265671E-2</v>
      </c>
      <c r="E49" s="20">
        <v>19081592.459789999</v>
      </c>
      <c r="F49" s="21">
        <f t="shared" si="5"/>
        <v>6.078080174437641E-2</v>
      </c>
      <c r="G49" s="20">
        <v>14084665.359520001</v>
      </c>
      <c r="H49" s="21">
        <f t="shared" si="6"/>
        <v>5.9902332321892619E-2</v>
      </c>
      <c r="I49" s="34">
        <v>11001483.440159999</v>
      </c>
      <c r="J49" s="21">
        <f t="shared" si="7"/>
        <v>5.8708546268190054E-2</v>
      </c>
      <c r="K49" s="42">
        <v>4952.3199709499786</v>
      </c>
      <c r="L49" s="23">
        <v>5.4823479271370608E-2</v>
      </c>
      <c r="M49" s="42">
        <v>4599.4700221199437</v>
      </c>
      <c r="N49" s="23">
        <v>5.4884854549907935E-2</v>
      </c>
      <c r="O49" s="24">
        <v>0.19586654528690114</v>
      </c>
      <c r="P49" s="24">
        <v>0.18191116661843812</v>
      </c>
    </row>
    <row r="50" spans="2:16" ht="14.1" customHeight="1" x14ac:dyDescent="0.2">
      <c r="B50" s="17" t="s">
        <v>35</v>
      </c>
      <c r="C50" s="18">
        <v>232974</v>
      </c>
      <c r="D50" s="19">
        <f t="shared" si="4"/>
        <v>1.4573829312530175E-2</v>
      </c>
      <c r="E50" s="20">
        <v>4392077.6052000001</v>
      </c>
      <c r="F50" s="21">
        <f t="shared" si="5"/>
        <v>1.3990132046375057E-2</v>
      </c>
      <c r="G50" s="20">
        <v>3248881.4929599999</v>
      </c>
      <c r="H50" s="21">
        <f t="shared" si="6"/>
        <v>1.3817550782929568E-2</v>
      </c>
      <c r="I50" s="34">
        <v>2536683.6696299999</v>
      </c>
      <c r="J50" s="21">
        <f t="shared" si="7"/>
        <v>1.3536811776000739E-2</v>
      </c>
      <c r="K50" s="42">
        <v>1164.474971010002</v>
      </c>
      <c r="L50" s="23">
        <v>1.2891042947483566E-2</v>
      </c>
      <c r="M50" s="42">
        <v>1077.5553910399913</v>
      </c>
      <c r="N50" s="23">
        <v>1.2858322942050651E-2</v>
      </c>
      <c r="O50" s="24">
        <v>0.18888958411501</v>
      </c>
      <c r="P50" s="24">
        <v>0.1747903516534085</v>
      </c>
    </row>
    <row r="51" spans="2:16" ht="14.1" customHeight="1" x14ac:dyDescent="0.2">
      <c r="B51" s="25" t="s">
        <v>36</v>
      </c>
      <c r="C51" s="26">
        <v>76000</v>
      </c>
      <c r="D51" s="27">
        <f t="shared" si="4"/>
        <v>4.7542259125580247E-3</v>
      </c>
      <c r="E51" s="28">
        <v>1118438.1667199999</v>
      </c>
      <c r="F51" s="29">
        <f t="shared" si="5"/>
        <v>3.5625731247537745E-3</v>
      </c>
      <c r="G51" s="28">
        <v>741545.79220000003</v>
      </c>
      <c r="H51" s="29">
        <f t="shared" si="6"/>
        <v>3.1538074453605161E-3</v>
      </c>
      <c r="I51" s="33">
        <v>543326.65839</v>
      </c>
      <c r="J51" s="29">
        <f t="shared" si="7"/>
        <v>2.899419740649676E-3</v>
      </c>
      <c r="K51" s="43">
        <v>203.73779904000025</v>
      </c>
      <c r="L51" s="31">
        <v>2.2554308017221094E-3</v>
      </c>
      <c r="M51" s="43">
        <v>186.50160929000032</v>
      </c>
      <c r="N51" s="31">
        <v>2.2254985139543303E-3</v>
      </c>
      <c r="O51" s="32">
        <v>0.16164077252817091</v>
      </c>
      <c r="P51" s="32">
        <v>0.14796598542553252</v>
      </c>
    </row>
    <row r="52" spans="2:16" ht="14.1" customHeight="1" x14ac:dyDescent="0.2">
      <c r="B52" s="17" t="s">
        <v>37</v>
      </c>
      <c r="C52" s="18">
        <v>440866</v>
      </c>
      <c r="D52" s="19">
        <f t="shared" si="4"/>
        <v>2.7578638962707978E-2</v>
      </c>
      <c r="E52" s="20">
        <v>8670832.6900299992</v>
      </c>
      <c r="F52" s="21">
        <f t="shared" si="5"/>
        <v>2.7619296649477411E-2</v>
      </c>
      <c r="G52" s="20">
        <v>6595611.4025499998</v>
      </c>
      <c r="H52" s="21">
        <f t="shared" si="6"/>
        <v>2.8051252622382426E-2</v>
      </c>
      <c r="I52" s="34">
        <v>5205000.5990900006</v>
      </c>
      <c r="J52" s="21">
        <f t="shared" si="7"/>
        <v>2.7776074032175076E-2</v>
      </c>
      <c r="K52" s="42">
        <v>2148.3486055600069</v>
      </c>
      <c r="L52" s="23">
        <v>2.3782781794287791E-2</v>
      </c>
      <c r="M52" s="42">
        <v>2009.4130111099653</v>
      </c>
      <c r="N52" s="23">
        <v>2.3978054061678796E-2</v>
      </c>
      <c r="O52" s="24">
        <v>0.19397258263741277</v>
      </c>
      <c r="P52" s="24">
        <v>0.18142820506014623</v>
      </c>
    </row>
    <row r="53" spans="2:16" ht="14.1" customHeight="1" x14ac:dyDescent="0.2">
      <c r="B53" s="17" t="s">
        <v>38</v>
      </c>
      <c r="C53" s="18">
        <v>21727</v>
      </c>
      <c r="D53" s="19">
        <f t="shared" si="4"/>
        <v>1.3591456105545817E-3</v>
      </c>
      <c r="E53" s="20">
        <v>537777.20018000004</v>
      </c>
      <c r="F53" s="21">
        <f t="shared" si="5"/>
        <v>1.7129875012091174E-3</v>
      </c>
      <c r="G53" s="20">
        <v>413709.48374</v>
      </c>
      <c r="H53" s="21">
        <f t="shared" si="6"/>
        <v>1.7595137936991551E-3</v>
      </c>
      <c r="I53" s="34">
        <v>347406.59162999998</v>
      </c>
      <c r="J53" s="21">
        <f t="shared" si="7"/>
        <v>1.8539077997546337E-3</v>
      </c>
      <c r="K53" s="42">
        <v>157.01484124000012</v>
      </c>
      <c r="L53" s="23">
        <v>1.7381954204319001E-3</v>
      </c>
      <c r="M53" s="42">
        <v>54.453455659999996</v>
      </c>
      <c r="N53" s="23">
        <v>6.4978573167467923E-4</v>
      </c>
      <c r="O53" s="24">
        <v>0.20213816342699417</v>
      </c>
      <c r="P53" s="24">
        <v>7.0102427467611597E-2</v>
      </c>
    </row>
    <row r="54" spans="2:16" ht="14.1" customHeight="1" x14ac:dyDescent="0.2">
      <c r="B54" s="17" t="s">
        <v>39</v>
      </c>
      <c r="C54" s="18">
        <v>19752</v>
      </c>
      <c r="D54" s="19">
        <f t="shared" si="4"/>
        <v>1.2355982924321857E-3</v>
      </c>
      <c r="E54" s="20">
        <v>464561.48040999996</v>
      </c>
      <c r="F54" s="21">
        <f t="shared" si="5"/>
        <v>1.4797726813616774E-3</v>
      </c>
      <c r="G54" s="20">
        <v>352806.80158999999</v>
      </c>
      <c r="H54" s="21">
        <f t="shared" si="6"/>
        <v>1.5004936031358042E-3</v>
      </c>
      <c r="I54" s="34">
        <v>293511.50088000001</v>
      </c>
      <c r="J54" s="21">
        <f t="shared" si="7"/>
        <v>1.5663009105441857E-3</v>
      </c>
      <c r="K54" s="42">
        <v>147.55346744000013</v>
      </c>
      <c r="L54" s="23">
        <v>1.6334555341875371E-3</v>
      </c>
      <c r="M54" s="42">
        <v>47.643651420000047</v>
      </c>
      <c r="N54" s="23">
        <v>5.6852525743998129E-4</v>
      </c>
      <c r="O54" s="24">
        <v>0.19788332836974332</v>
      </c>
      <c r="P54" s="24">
        <v>6.3894698526899274E-2</v>
      </c>
    </row>
    <row r="55" spans="2:16" ht="14.1" customHeight="1" x14ac:dyDescent="0.2">
      <c r="B55" s="36" t="s">
        <v>61</v>
      </c>
      <c r="C55" s="37">
        <v>2797</v>
      </c>
      <c r="D55" s="19">
        <f t="shared" si="4"/>
        <v>1.7496802470295784E-4</v>
      </c>
      <c r="E55" s="20">
        <v>62195.929820000005</v>
      </c>
      <c r="F55" s="21">
        <f t="shared" si="5"/>
        <v>1.9811336436739794E-4</v>
      </c>
      <c r="G55" s="20">
        <v>48820.919620000001</v>
      </c>
      <c r="H55" s="21">
        <f t="shared" si="6"/>
        <v>2.0763623960443975E-4</v>
      </c>
      <c r="I55" s="38">
        <v>40225.247780000005</v>
      </c>
      <c r="J55" s="21">
        <f t="shared" si="7"/>
        <v>2.146588533525252E-4</v>
      </c>
      <c r="K55" s="44">
        <v>9.3487671299999899</v>
      </c>
      <c r="L55" s="23">
        <v>1.0349330091167533E-4</v>
      </c>
      <c r="M55" s="44">
        <v>8.6405879699999915</v>
      </c>
      <c r="N55" s="23">
        <v>1.031069692113251E-4</v>
      </c>
      <c r="O55" s="24">
        <v>0.20617916248587306</v>
      </c>
      <c r="P55" s="24">
        <v>0.19056086928545735</v>
      </c>
    </row>
    <row r="56" spans="2:16" ht="15" customHeight="1" x14ac:dyDescent="0.2">
      <c r="B56" s="54" t="s">
        <v>0</v>
      </c>
      <c r="C56" s="55">
        <f>SUM(C7:C55)</f>
        <v>15985778</v>
      </c>
      <c r="D56" s="56">
        <f t="shared" si="4"/>
        <v>1</v>
      </c>
      <c r="E56" s="57">
        <f>SUM(E7:E55)</f>
        <v>313941111.53782988</v>
      </c>
      <c r="F56" s="56">
        <f t="shared" si="5"/>
        <v>1</v>
      </c>
      <c r="G56" s="58">
        <v>235127161.39054993</v>
      </c>
      <c r="H56" s="56">
        <f t="shared" si="6"/>
        <v>1</v>
      </c>
      <c r="I56" s="39">
        <f>SUM(I7:I55)</f>
        <v>187391515.19615999</v>
      </c>
      <c r="J56" s="40">
        <f t="shared" si="7"/>
        <v>1</v>
      </c>
      <c r="K56" s="57">
        <v>90332.099253250635</v>
      </c>
      <c r="L56" s="56">
        <v>1</v>
      </c>
      <c r="M56" s="58">
        <v>83802.172017009725</v>
      </c>
      <c r="N56" s="56">
        <v>1</v>
      </c>
      <c r="O56" s="59">
        <v>0.20032198452048927</v>
      </c>
      <c r="P56" s="59">
        <v>0.18584110791569697</v>
      </c>
    </row>
    <row r="57" spans="2:16" ht="3" customHeight="1" x14ac:dyDescent="0.2"/>
    <row r="58" spans="2:16" ht="12.95" customHeight="1" x14ac:dyDescent="0.2">
      <c r="B58" s="60" t="s">
        <v>68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spans="2:16" ht="12.95" customHeight="1" x14ac:dyDescent="0.2">
      <c r="B59" s="61" t="s">
        <v>53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2:16" ht="12.95" customHeight="1" x14ac:dyDescent="0.2">
      <c r="B60" s="61" t="s">
        <v>65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2:16" ht="12.95" customHeight="1" x14ac:dyDescent="0.2">
      <c r="B61" s="6" t="s">
        <v>66</v>
      </c>
      <c r="C61" s="3"/>
      <c r="D61" s="5"/>
      <c r="E61" s="5"/>
      <c r="F61" s="5"/>
      <c r="G61" s="5"/>
      <c r="H61" s="5"/>
      <c r="I61" s="3"/>
      <c r="J61" s="3"/>
      <c r="K61" s="3"/>
      <c r="L61" s="3"/>
      <c r="M61" s="3"/>
      <c r="N61" s="4"/>
      <c r="O61" s="4"/>
      <c r="P61" s="7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1">
    <mergeCell ref="B60:P60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(2)</vt:lpstr>
      <vt:lpstr>'Cuadro 74 (2)'!Área_de_impresión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2020-06-11T09:53:46Z</cp:lastPrinted>
  <dcterms:created xsi:type="dcterms:W3CDTF">2000-12-21T11:18:50Z</dcterms:created>
  <dcterms:modified xsi:type="dcterms:W3CDTF">2022-06-28T15:28:52Z</dcterms:modified>
</cp:coreProperties>
</file>